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0000260\Downloads\"/>
    </mc:Choice>
  </mc:AlternateContent>
  <bookViews>
    <workbookView xWindow="0" yWindow="0" windowWidth="28800" windowHeight="11685"/>
  </bookViews>
  <sheets>
    <sheet name="المسير العام بنين" sheetId="3" r:id="rId1"/>
    <sheet name="ورقة1" sheetId="4" r:id="rId2"/>
  </sheets>
  <definedNames>
    <definedName name="_xlnm._FilterDatabase" localSheetId="0" hidden="1">'المسير العام بنين'!$A$7:$X$10</definedName>
    <definedName name="_xlnm.Print_Titles" localSheetId="0">'المسير العام بنين'!$1:$8</definedName>
  </definedNames>
  <calcPr calcId="171027" fullCalcOnLoad="1"/>
</workbook>
</file>

<file path=xl/calcChain.xml><?xml version="1.0" encoding="utf-8"?>
<calcChain xmlns="http://schemas.openxmlformats.org/spreadsheetml/2006/main">
  <c r="K9" i="3" l="1"/>
  <c r="M9" i="3" s="1"/>
  <c r="N9" i="3" s="1"/>
  <c r="X9" i="3" s="1"/>
  <c r="X10" i="3" s="1"/>
  <c r="F9" i="3"/>
  <c r="P9" i="3"/>
</calcChain>
</file>

<file path=xl/sharedStrings.xml><?xml version="1.0" encoding="utf-8"?>
<sst xmlns="http://schemas.openxmlformats.org/spreadsheetml/2006/main" count="27" uniqueCount="27">
  <si>
    <t>م</t>
  </si>
  <si>
    <t>الإجمالي</t>
  </si>
  <si>
    <t>اسم الموظف</t>
  </si>
  <si>
    <t>الراتب الأساسي</t>
  </si>
  <si>
    <t>البدلات</t>
  </si>
  <si>
    <t>سكن</t>
  </si>
  <si>
    <t>الصافي الدائم</t>
  </si>
  <si>
    <t>أيام الغياب</t>
  </si>
  <si>
    <t>حسم الغياب</t>
  </si>
  <si>
    <t>إجمالي البدلات</t>
  </si>
  <si>
    <t xml:space="preserve">مسير رواتب شهر :  </t>
  </si>
  <si>
    <t>تذكرة</t>
  </si>
  <si>
    <t>تأمينات</t>
  </si>
  <si>
    <t>سلف</t>
  </si>
  <si>
    <t>الخصومات</t>
  </si>
  <si>
    <t>حسومات مؤقتة</t>
  </si>
  <si>
    <t>توضيح الحسم والإضافة</t>
  </si>
  <si>
    <t>إضافات مؤقتة</t>
  </si>
  <si>
    <t>إجمالي الخصومات</t>
  </si>
  <si>
    <t xml:space="preserve">أحمد هدوين صالح المالكي </t>
  </si>
  <si>
    <t>توضيح للسلف</t>
  </si>
  <si>
    <t>الاجمالي</t>
  </si>
  <si>
    <t>مستحقات أخرى</t>
  </si>
  <si>
    <t>إجمالي الخصميات</t>
  </si>
  <si>
    <t>بداية السلفة</t>
  </si>
  <si>
    <t>نهاية السلفة</t>
  </si>
  <si>
    <t>قيمة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</si>
</sst>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178"/>
    </font>
    <font>
      <sz val="13"/>
      <name val="Traditional Arabic"/>
      <family val="1"/>
    </font>
    <font>
      <sz val="10"/>
      <name val="Arial"/>
      <family val="2"/>
    </font>
    <font>
      <sz val="12"/>
      <name val="Traditional Arabic"/>
      <family val="1"/>
    </font>
    <font>
      <b/>
      <i/>
      <sz val="14"/>
      <name val="Traditional Arabic"/>
      <family val="1"/>
    </font>
    <font>
      <sz val="13"/>
      <name val="Traditional Arabic"/>
      <family val="1"/>
    </font>
    <font>
      <b/>
      <sz val="13"/>
      <name val="Traditional Arabic"/>
      <family val="1"/>
    </font>
    <font>
      <b/>
      <i/>
      <sz val="20"/>
      <name val="Traditional Arabic"/>
      <family val="1"/>
    </font>
    <font>
      <sz val="14"/>
      <name val="Traditional Arabic"/>
      <family val="1"/>
    </font>
    <font>
      <b/>
      <i/>
      <sz val="20"/>
      <color rgb="FFC0000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0" applyFont="1" applyFill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4" fontId="9" fillId="2" borderId="3" xfId="0" applyNumberFormat="1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  <protection locked="0"/>
    </xf>
    <xf numFmtId="1" fontId="0" fillId="0" borderId="0" xfId="0" applyNumberFormat="1"/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  <protection locked="0"/>
    </xf>
    <xf numFmtId="3" fontId="4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3" fontId="4" fillId="0" borderId="5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center" vertical="center"/>
      <protection locked="0"/>
    </xf>
    <xf numFmtId="3" fontId="1" fillId="0" borderId="5" xfId="0" applyNumberFormat="1" applyFont="1" applyFill="1" applyBorder="1" applyAlignment="1" applyProtection="1">
      <alignment horizontal="center" vertical="center"/>
      <protection locked="0"/>
    </xf>
    <xf numFmtId="4" fontId="4" fillId="0" borderId="6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4" fontId="5" fillId="0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6" fillId="2" borderId="17" xfId="0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rightToLeft="1" tabSelected="1" zoomScale="75" zoomScaleNormal="75" workbookViewId="0">
      <pane xSplit="1" ySplit="8" topLeftCell="H9" activePane="bottomRight" state="frozen"/>
      <selection pane="topRight" activeCell="B1" sqref="B1"/>
      <selection pane="bottomLeft" activeCell="A9" sqref="A9"/>
      <selection pane="bottomRight" activeCell="J8" sqref="J8"/>
    </sheetView>
  </sheetViews>
  <sheetFormatPr defaultRowHeight="18.75" x14ac:dyDescent="0.2"/>
  <cols>
    <col min="1" max="1" width="6.28515625" style="1" customWidth="1"/>
    <col min="2" max="2" width="43.42578125" style="5" bestFit="1" customWidth="1"/>
    <col min="3" max="3" width="11" style="1" customWidth="1"/>
    <col min="4" max="5" width="9.140625" style="1"/>
    <col min="6" max="6" width="16.5703125" style="1" bestFit="1" customWidth="1"/>
    <col min="7" max="7" width="9.85546875" style="1" customWidth="1"/>
    <col min="8" max="9" width="12" style="1" bestFit="1" customWidth="1"/>
    <col min="10" max="10" width="12" style="1" customWidth="1"/>
    <col min="11" max="11" width="9.85546875" style="1" customWidth="1"/>
    <col min="12" max="12" width="77.7109375" style="1" bestFit="1" customWidth="1"/>
    <col min="13" max="13" width="14" style="1" customWidth="1"/>
    <col min="14" max="14" width="11.85546875" style="1" customWidth="1"/>
    <col min="15" max="15" width="9.28515625" style="1" customWidth="1"/>
    <col min="16" max="16" width="9.140625" style="1"/>
    <col min="17" max="18" width="11.42578125" style="1" customWidth="1"/>
    <col min="19" max="22" width="11.42578125" style="1" hidden="1" customWidth="1"/>
    <col min="23" max="23" width="63.140625" style="1" bestFit="1" customWidth="1"/>
    <col min="24" max="24" width="21.7109375" style="1" bestFit="1" customWidth="1"/>
    <col min="25" max="16384" width="9.140625" style="1"/>
  </cols>
  <sheetData>
    <row r="1" spans="1:24" ht="12.75" customHeight="1" x14ac:dyDescent="0.2"/>
    <row r="2" spans="1:24" ht="15" customHeight="1" x14ac:dyDescent="0.2">
      <c r="B2" s="35" t="s">
        <v>10</v>
      </c>
      <c r="C2" s="5"/>
    </row>
    <row r="3" spans="1:24" ht="15" customHeight="1" x14ac:dyDescent="0.2">
      <c r="B3" s="35"/>
      <c r="C3" s="5"/>
    </row>
    <row r="4" spans="1:24" ht="15" customHeight="1" x14ac:dyDescent="0.2">
      <c r="B4" s="36"/>
      <c r="C4" s="5"/>
    </row>
    <row r="5" spans="1:24" ht="15" customHeight="1" x14ac:dyDescent="0.2">
      <c r="B5" s="36"/>
      <c r="C5" s="5"/>
    </row>
    <row r="6" spans="1:24" ht="12.75" customHeight="1" thickBot="1" x14ac:dyDescent="0.25"/>
    <row r="7" spans="1:24" ht="20.25" customHeight="1" x14ac:dyDescent="0.2">
      <c r="A7" s="40" t="s">
        <v>0</v>
      </c>
      <c r="B7" s="42" t="s">
        <v>2</v>
      </c>
      <c r="C7" s="24" t="s">
        <v>3</v>
      </c>
      <c r="D7" s="24" t="s">
        <v>4</v>
      </c>
      <c r="E7" s="24"/>
      <c r="F7" s="24" t="s">
        <v>9</v>
      </c>
      <c r="G7" s="30" t="s">
        <v>14</v>
      </c>
      <c r="H7" s="31"/>
      <c r="I7" s="31"/>
      <c r="J7" s="31"/>
      <c r="K7" s="32"/>
      <c r="L7" s="28" t="s">
        <v>20</v>
      </c>
      <c r="M7" s="28" t="s">
        <v>18</v>
      </c>
      <c r="N7" s="24" t="s">
        <v>6</v>
      </c>
      <c r="O7" s="24" t="s">
        <v>7</v>
      </c>
      <c r="P7" s="24" t="s">
        <v>8</v>
      </c>
      <c r="Q7" s="24" t="s">
        <v>15</v>
      </c>
      <c r="R7" s="24" t="s">
        <v>17</v>
      </c>
      <c r="S7" s="33" t="s">
        <v>22</v>
      </c>
      <c r="T7" s="34"/>
      <c r="U7" s="33" t="s">
        <v>23</v>
      </c>
      <c r="V7" s="34"/>
      <c r="W7" s="28" t="s">
        <v>16</v>
      </c>
      <c r="X7" s="26" t="s">
        <v>1</v>
      </c>
    </row>
    <row r="8" spans="1:24" ht="21" thickBot="1" x14ac:dyDescent="0.25">
      <c r="A8" s="41"/>
      <c r="B8" s="43"/>
      <c r="C8" s="25"/>
      <c r="D8" s="2" t="s">
        <v>5</v>
      </c>
      <c r="E8" s="2" t="s">
        <v>11</v>
      </c>
      <c r="F8" s="25"/>
      <c r="G8" s="2" t="s">
        <v>12</v>
      </c>
      <c r="H8" s="8" t="s">
        <v>24</v>
      </c>
      <c r="I8" s="8" t="s">
        <v>25</v>
      </c>
      <c r="J8" s="22" t="s">
        <v>26</v>
      </c>
      <c r="K8" s="20" t="s">
        <v>13</v>
      </c>
      <c r="L8" s="29"/>
      <c r="M8" s="29"/>
      <c r="N8" s="25"/>
      <c r="O8" s="25"/>
      <c r="P8" s="25"/>
      <c r="Q8" s="25"/>
      <c r="R8" s="25"/>
      <c r="S8" s="3"/>
      <c r="T8" s="3"/>
      <c r="U8" s="3"/>
      <c r="V8" s="3"/>
      <c r="W8" s="29"/>
      <c r="X8" s="27"/>
    </row>
    <row r="9" spans="1:24" ht="22.5" x14ac:dyDescent="0.2">
      <c r="A9" s="7">
        <v>1</v>
      </c>
      <c r="B9" s="9" t="s">
        <v>19</v>
      </c>
      <c r="C9" s="10">
        <v>3100</v>
      </c>
      <c r="D9" s="11"/>
      <c r="E9" s="11"/>
      <c r="F9" s="12">
        <f>SUM(D9:E9)</f>
        <v>0</v>
      </c>
      <c r="G9" s="11">
        <v>500</v>
      </c>
      <c r="H9" s="23">
        <v>42644</v>
      </c>
      <c r="I9" s="23">
        <v>42675</v>
      </c>
      <c r="J9" s="44">
        <v>200</v>
      </c>
      <c r="K9" s="21">
        <f ca="1">IF(MONTH(TODAY()=MONTH(J9)),0,J9)</f>
        <v>0</v>
      </c>
      <c r="L9" s="13"/>
      <c r="M9" s="12">
        <f ca="1">G9+K9</f>
        <v>500</v>
      </c>
      <c r="N9" s="14">
        <f ca="1">C9+F9-M9</f>
        <v>2600</v>
      </c>
      <c r="O9" s="15"/>
      <c r="P9" s="16">
        <f>TRUNC((C9+F9)/30*O9,)</f>
        <v>0</v>
      </c>
      <c r="Q9" s="15"/>
      <c r="R9" s="15"/>
      <c r="S9" s="17"/>
      <c r="T9" s="17"/>
      <c r="U9" s="17"/>
      <c r="V9" s="17"/>
      <c r="W9" s="18"/>
      <c r="X9" s="19">
        <f ca="1">N9-P9-Q9+R9</f>
        <v>2600</v>
      </c>
    </row>
    <row r="10" spans="1:24" ht="36" customHeight="1" x14ac:dyDescent="0.2">
      <c r="A10" s="37" t="s">
        <v>21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9"/>
      <c r="X10" s="4">
        <f ca="1">SUM(X9:X9)</f>
        <v>2600</v>
      </c>
    </row>
  </sheetData>
  <sheetProtection sort="0"/>
  <autoFilter ref="A7:X10">
    <filterColumn colId="3" showButton="0"/>
    <filterColumn colId="6" showButton="0"/>
    <filterColumn colId="7" showButton="0"/>
    <filterColumn colId="8" showButton="0"/>
    <filterColumn colId="9" showButton="0"/>
  </autoFilter>
  <mergeCells count="20">
    <mergeCell ref="B2:B3"/>
    <mergeCell ref="B4:B5"/>
    <mergeCell ref="A10:W10"/>
    <mergeCell ref="P7:P8"/>
    <mergeCell ref="A7:A8"/>
    <mergeCell ref="D7:E7"/>
    <mergeCell ref="R7:R8"/>
    <mergeCell ref="B7:B8"/>
    <mergeCell ref="O7:O8"/>
    <mergeCell ref="M7:M8"/>
    <mergeCell ref="C7:C8"/>
    <mergeCell ref="X7:X8"/>
    <mergeCell ref="F7:F8"/>
    <mergeCell ref="L7:L8"/>
    <mergeCell ref="W7:W8"/>
    <mergeCell ref="Q7:Q8"/>
    <mergeCell ref="G7:K7"/>
    <mergeCell ref="S7:T7"/>
    <mergeCell ref="U7:V7"/>
    <mergeCell ref="N7:N8"/>
  </mergeCells>
  <dataValidations count="1">
    <dataValidation type="whole" allowBlank="1" showInputMessage="1" showErrorMessage="1" errorTitle="عفـــــــــــــــــــــــــــواً" error="تأكد أن الرقم المدخل بين 0 - 30" sqref="O9">
      <formula1>0</formula1>
      <formula2>30</formula2>
    </dataValidation>
  </dataValidations>
  <printOptions horizontalCentered="1"/>
  <pageMargins left="0.19685039370078741" right="0.19685039370078741" top="0.15748031496062992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P27"/>
  <sheetViews>
    <sheetView rightToLeft="1" workbookViewId="0">
      <selection activeCell="A9" sqref="A9"/>
    </sheetView>
  </sheetViews>
  <sheetFormatPr defaultRowHeight="12.75" x14ac:dyDescent="0.2"/>
  <cols>
    <col min="16" max="16" width="9.5703125" bestFit="1" customWidth="1"/>
  </cols>
  <sheetData>
    <row r="7" spans="5:5" x14ac:dyDescent="0.2">
      <c r="E7" s="6"/>
    </row>
    <row r="9" spans="5:5" x14ac:dyDescent="0.2">
      <c r="E9" s="6"/>
    </row>
    <row r="11" spans="5:5" x14ac:dyDescent="0.2">
      <c r="E11" s="6"/>
    </row>
    <row r="20" spans="8:16" x14ac:dyDescent="0.2">
      <c r="H20" s="6"/>
      <c r="P20" s="6"/>
    </row>
    <row r="22" spans="8:16" x14ac:dyDescent="0.2">
      <c r="P22" s="6"/>
    </row>
    <row r="25" spans="8:16" x14ac:dyDescent="0.2">
      <c r="M25" s="6"/>
    </row>
    <row r="27" spans="8:16" x14ac:dyDescent="0.2">
      <c r="M27" s="6"/>
      <c r="N2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المسير العام بنين</vt:lpstr>
      <vt:lpstr>ورقة1</vt:lpstr>
      <vt:lpstr>'المسير العام بنين'!Print_Titles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ansari</dc:creator>
  <cp:lastModifiedBy>Abdulhameed Tawakool</cp:lastModifiedBy>
  <cp:lastPrinted>2016-10-20T10:08:24Z</cp:lastPrinted>
  <dcterms:created xsi:type="dcterms:W3CDTF">2006-07-25T05:33:38Z</dcterms:created>
  <dcterms:modified xsi:type="dcterms:W3CDTF">2016-11-07T11:08:12Z</dcterms:modified>
</cp:coreProperties>
</file>